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art Fuzyon T.I\Desktop\Pack Planilhas Advogados\"/>
    </mc:Choice>
  </mc:AlternateContent>
  <xr:revisionPtr revIDLastSave="0" documentId="13_ncr:1_{003FEC00-46EB-456B-94F0-FBD711993D33}" xr6:coauthVersionLast="46" xr6:coauthVersionMax="46" xr10:uidLastSave="{00000000-0000-0000-0000-000000000000}"/>
  <bookViews>
    <workbookView xWindow="-120" yWindow="-120" windowWidth="19440" windowHeight="15600" xr2:uid="{00000000-000D-0000-FFFF-FFFF00000000}"/>
  </bookViews>
  <sheets>
    <sheet name="Calculadoras" sheetId="1" r:id="rId1"/>
    <sheet name="Instruções" sheetId="2" r:id="rId2"/>
    <sheet name="dados" sheetId="3" state="hidden" r:id="rId3"/>
  </sheets>
  <calcPr calcId="191029"/>
</workbook>
</file>

<file path=xl/calcChain.xml><?xml version="1.0" encoding="utf-8"?>
<calcChain xmlns="http://schemas.openxmlformats.org/spreadsheetml/2006/main">
  <c r="H13" i="3" l="1"/>
  <c r="B11" i="3" s="1"/>
  <c r="A14" i="3" s="1"/>
  <c r="E8" i="1" s="1" a="1"/>
  <c r="E8" i="1" s="1"/>
  <c r="A8" i="3"/>
  <c r="A6" i="3"/>
  <c r="E21" i="1" a="1"/>
  <c r="E21" i="1" s="1"/>
  <c r="E15" i="1" a="1"/>
  <c r="E15" i="1" s="1"/>
</calcChain>
</file>

<file path=xl/sharedStrings.xml><?xml version="1.0" encoding="utf-8"?>
<sst xmlns="http://schemas.openxmlformats.org/spreadsheetml/2006/main" count="120" uniqueCount="98">
  <si>
    <t>Calculadora de Verbas e Horas Trabalhistas</t>
  </si>
  <si>
    <t>COMO USAR AS CALCULADORAS?</t>
  </si>
  <si>
    <t xml:space="preserve">Total de horas extras </t>
  </si>
  <si>
    <t xml:space="preserve">Total de minutos extras </t>
  </si>
  <si>
    <t>Insira o salário mensal</t>
  </si>
  <si>
    <t>Horas trabalhadas por mês</t>
  </si>
  <si>
    <t>/220h (44h semanais)</t>
  </si>
  <si>
    <t>VERBA DEVIDA</t>
  </si>
  <si>
    <t>*Insira o regime de horas mensal</t>
  </si>
  <si>
    <t>Calculadora de Jornada Noturna</t>
  </si>
  <si>
    <t>Hora de Início</t>
  </si>
  <si>
    <t>Hora do Término</t>
  </si>
  <si>
    <t>TOTAL DE HORAS NOTURNAS</t>
  </si>
  <si>
    <t>Calculadora de Férias Proporcionais</t>
  </si>
  <si>
    <t>Quantos meses trabalhou?</t>
  </si>
  <si>
    <t>Selecione o total de faltas</t>
  </si>
  <si>
    <t>PERÍODO DE FÉRIAS</t>
  </si>
  <si>
    <t>8 meses</t>
  </si>
  <si>
    <t>De 6 a 14 faltas</t>
  </si>
  <si>
    <r>
      <rPr>
        <b/>
        <sz val="20"/>
        <color rgb="FF20124D"/>
        <rFont val="Open Sans"/>
      </rPr>
      <t xml:space="preserve">Instruções
</t>
    </r>
    <r>
      <rPr>
        <sz val="12"/>
        <color rgb="FF000000"/>
        <rFont val="Open Sans"/>
      </rPr>
      <t>*Você acessa as calculadoras através da aba "Calculadoras" no canto inferior esquerdo da tela.</t>
    </r>
  </si>
  <si>
    <r>
      <rPr>
        <b/>
        <sz val="12"/>
        <color rgb="FF434343"/>
        <rFont val="Open Sans"/>
      </rPr>
      <t xml:space="preserve">1. </t>
    </r>
    <r>
      <rPr>
        <sz val="12"/>
        <color rgb="FF434343"/>
        <rFont val="Open Sans"/>
      </rPr>
      <t xml:space="preserve">A calculadora computa os valores trabalhados extraordinariamente em jornada normal de trabalho (sábados e dias úteis em horário diurno), conforme o art. 59, § 1º, CLT, não considerando o valor diferenciado para trabalho realizado em domingose feriados ou em jornada noturna (que deve respeitar o adicional mínimo de 20% sobre a hora diurna normal, consoante o art. 73, CLT).
</t>
    </r>
    <r>
      <rPr>
        <b/>
        <sz val="12"/>
        <color rgb="FF434343"/>
        <rFont val="Open Sans"/>
      </rPr>
      <t xml:space="preserve">
2. </t>
    </r>
    <r>
      <rPr>
        <sz val="12"/>
        <color rgb="FF434343"/>
        <rFont val="Open Sans"/>
      </rPr>
      <t xml:space="preserve">Insira a quantidade de horas inteiras trabalhadas em período extraordinário;
</t>
    </r>
    <r>
      <rPr>
        <b/>
        <sz val="12"/>
        <color rgb="FF434343"/>
        <rFont val="Open Sans"/>
      </rPr>
      <t xml:space="preserve">
3. </t>
    </r>
    <r>
      <rPr>
        <sz val="12"/>
        <color rgb="FF434343"/>
        <rFont val="Open Sans"/>
      </rPr>
      <t xml:space="preserve">Insira a quantidade de minutos trabalhados em período extraordinário;
</t>
    </r>
    <r>
      <rPr>
        <b/>
        <sz val="12"/>
        <color rgb="FF434343"/>
        <rFont val="Open Sans"/>
      </rPr>
      <t xml:space="preserve">
4. </t>
    </r>
    <r>
      <rPr>
        <sz val="12"/>
        <color rgb="FF434343"/>
        <rFont val="Open Sans"/>
      </rPr>
      <t xml:space="preserve">Insira o salário mensal.
</t>
    </r>
    <r>
      <rPr>
        <b/>
        <sz val="12"/>
        <color rgb="FF434343"/>
        <rFont val="Open Sans"/>
      </rPr>
      <t xml:space="preserve">
5. </t>
    </r>
    <r>
      <rPr>
        <sz val="12"/>
        <color rgb="FF434343"/>
        <rFont val="Open Sans"/>
      </rPr>
      <t xml:space="preserve">Selecione o regime de horas mensal. Caso o regime divirja dos padrões pré cadastrados, selecione outro regime de horas e insira, no campo abaixo, a carga horária mensal para o cálculo.
</t>
    </r>
    <r>
      <rPr>
        <b/>
        <sz val="12"/>
        <color rgb="FF434343"/>
        <rFont val="Open Sans"/>
      </rPr>
      <t xml:space="preserve">
6. </t>
    </r>
    <r>
      <rPr>
        <sz val="12"/>
        <color rgb="FF434343"/>
        <rFont val="Open Sans"/>
      </rPr>
      <t>Atenção: a compensação e o pagamento de horas extras podem ser objeto de acordos e negociações coletivas, de modo que é necessário verificar a existência deregras específicas antes de realizar o cálculo.</t>
    </r>
  </si>
  <si>
    <r>
      <rPr>
        <b/>
        <sz val="12"/>
        <color rgb="FF434343"/>
        <rFont val="Open Sans"/>
      </rPr>
      <t xml:space="preserve">1. </t>
    </r>
    <r>
      <rPr>
        <sz val="12"/>
        <color rgb="FF434343"/>
        <rFont val="Open Sans"/>
      </rPr>
      <t xml:space="preserve">A calculadora fornece o valor de horas trabalhadas em período noturno (22h às 5h), a cada meia hora, considerando que a hora noturna será computado como de 52 minutos e 30 segundo, conforme o art. 73, § 1º, CLT. Para cálculo de jornada realizada em período diurno e noturno, deve-se considerar as horas exercidas em período diurno (contadas integralmente) e a elas somar o valor das horas trabalhadas em período noturno.
</t>
    </r>
    <r>
      <rPr>
        <b/>
        <sz val="12"/>
        <color rgb="FF434343"/>
        <rFont val="Open Sans"/>
      </rPr>
      <t xml:space="preserve">
2. </t>
    </r>
    <r>
      <rPr>
        <sz val="12"/>
        <color rgb="FF434343"/>
        <rFont val="Open Sans"/>
      </rPr>
      <t xml:space="preserve">O valor inicial de 22h é fixo, considerando o início do período noturno.
</t>
    </r>
    <r>
      <rPr>
        <b/>
        <sz val="12"/>
        <color rgb="FF434343"/>
        <rFont val="Open Sans"/>
      </rPr>
      <t xml:space="preserve">
3. </t>
    </r>
    <r>
      <rPr>
        <sz val="12"/>
        <color rgb="FF434343"/>
        <rFont val="Open Sans"/>
      </rPr>
      <t>Selecione o horário do término (até as 5h, quando se encerra o período noturno), considerando o tempo do relógio.</t>
    </r>
  </si>
  <si>
    <r>
      <rPr>
        <b/>
        <sz val="12"/>
        <color rgb="FF434343"/>
        <rFont val="Open Sans"/>
      </rPr>
      <t xml:space="preserve">1. </t>
    </r>
    <r>
      <rPr>
        <sz val="12"/>
        <color rgb="FF434343"/>
        <rFont val="Open Sans"/>
      </rPr>
      <t xml:space="preserve">A calculadora indica as férias proporcionais devidas, de acordo com a quantidade demeses trabalhados e a frequência do empregado, nos moldes do art. 130, CLT. 
</t>
    </r>
    <r>
      <rPr>
        <b/>
        <sz val="12"/>
        <color rgb="FF434343"/>
        <rFont val="Open Sans"/>
      </rPr>
      <t xml:space="preserve">
2. </t>
    </r>
    <r>
      <rPr>
        <sz val="12"/>
        <color rgb="FF434343"/>
        <rFont val="Open Sans"/>
      </rPr>
      <t xml:space="preserve">Selecione a quantidade de meses trabalhados no período aquisitivo de um ano (12 meses).
</t>
    </r>
    <r>
      <rPr>
        <b/>
        <sz val="12"/>
        <color rgb="FF434343"/>
        <rFont val="Open Sans"/>
      </rPr>
      <t xml:space="preserve">
3. </t>
    </r>
    <r>
      <rPr>
        <sz val="12"/>
        <color rgb="FF434343"/>
        <rFont val="Open Sans"/>
      </rPr>
      <t xml:space="preserve">Selecione o total de faltas do empregado no período aquisitivo.
</t>
    </r>
    <r>
      <rPr>
        <b/>
        <sz val="12"/>
        <color rgb="FF434343"/>
        <rFont val="Open Sans"/>
      </rPr>
      <t xml:space="preserve">
4. </t>
    </r>
    <r>
      <rPr>
        <sz val="12"/>
        <color rgb="FF434343"/>
        <rFont val="Open Sans"/>
      </rPr>
      <t>Atenção: a Reforma Trabalhista de 2017 retirou as previsões diferenciadas acerca das férias devidas em regime parcial de trabalho.</t>
    </r>
  </si>
  <si>
    <t>Conversão de hora hexagesamal em hora centesimal</t>
  </si>
  <si>
    <t>(minutos)</t>
  </si>
  <si>
    <t>Proporção de férias</t>
  </si>
  <si>
    <t>Até 5 faltas</t>
  </si>
  <si>
    <t>De 15 a 23 faltas</t>
  </si>
  <si>
    <t>De 24 a 32 faltas</t>
  </si>
  <si>
    <t>Hora hexagemal</t>
  </si>
  <si>
    <t>Hora centesimal</t>
  </si>
  <si>
    <t>Das 22h ATÉ</t>
  </si>
  <si>
    <t>Horas</t>
  </si>
  <si>
    <t>1 mês</t>
  </si>
  <si>
    <t>2,5 dias</t>
  </si>
  <si>
    <t>2,0 dias</t>
  </si>
  <si>
    <t>1,5 dias</t>
  </si>
  <si>
    <t>1,0 dias</t>
  </si>
  <si>
    <t>Horas inteiras</t>
  </si>
  <si>
    <t>35’</t>
  </si>
  <si>
    <t>2 meses</t>
  </si>
  <si>
    <t>5,0 dias</t>
  </si>
  <si>
    <t>4,0 dias</t>
  </si>
  <si>
    <t>3,0 dias</t>
  </si>
  <si>
    <t>1:10’</t>
  </si>
  <si>
    <t>3 meses</t>
  </si>
  <si>
    <t>7,5 dias</t>
  </si>
  <si>
    <t>6,0 dias</t>
  </si>
  <si>
    <t>4,5 dias</t>
  </si>
  <si>
    <t>Minutos</t>
  </si>
  <si>
    <t>1:45’</t>
  </si>
  <si>
    <t>4 meses</t>
  </si>
  <si>
    <t>10,0 dias</t>
  </si>
  <si>
    <t>8,0 dias</t>
  </si>
  <si>
    <t>2:20’</t>
  </si>
  <si>
    <t>5 meses</t>
  </si>
  <si>
    <t>12,5 dias</t>
  </si>
  <si>
    <t>Outro regime de horas*</t>
  </si>
  <si>
    <t>2:50’</t>
  </si>
  <si>
    <t>6 meses</t>
  </si>
  <si>
    <t>15,0 dias</t>
  </si>
  <si>
    <t>12,0 dias</t>
  </si>
  <si>
    <t>9,0 dias</t>
  </si>
  <si>
    <t>3:25’</t>
  </si>
  <si>
    <t>7 meses</t>
  </si>
  <si>
    <t>17,5 dias</t>
  </si>
  <si>
    <t>14,0 dias</t>
  </si>
  <si>
    <t>10,5 dias</t>
  </si>
  <si>
    <t>7,0 dias</t>
  </si>
  <si>
    <t>Valor do salário/hora</t>
  </si>
  <si>
    <t>/150h (30h semanais)</t>
  </si>
  <si>
    <t>4:00’</t>
  </si>
  <si>
    <t>20,0 dias</t>
  </si>
  <si>
    <t>16,0 dias</t>
  </si>
  <si>
    <t>/110h (22h semanais)</t>
  </si>
  <si>
    <t>4:35’</t>
  </si>
  <si>
    <t>9 meses</t>
  </si>
  <si>
    <t>22,5 dias</t>
  </si>
  <si>
    <t>18,0 dias</t>
  </si>
  <si>
    <t>13,5 dias</t>
  </si>
  <si>
    <t>Valor da Hora Extra</t>
  </si>
  <si>
    <t>Calculo</t>
  </si>
  <si>
    <t>5:10’</t>
  </si>
  <si>
    <t>10 meses</t>
  </si>
  <si>
    <t>25,0 dias</t>
  </si>
  <si>
    <t>5:45’</t>
  </si>
  <si>
    <t>11 meses</t>
  </si>
  <si>
    <t>27,5 dias</t>
  </si>
  <si>
    <t>22,0 dias</t>
  </si>
  <si>
    <t>16,5 dias</t>
  </si>
  <si>
    <t>11,0 dias</t>
  </si>
  <si>
    <t>6:20’</t>
  </si>
  <si>
    <t>12 Meses</t>
  </si>
  <si>
    <t>30,0 dias</t>
  </si>
  <si>
    <t>24,0 dias</t>
  </si>
  <si>
    <t>6:50’</t>
  </si>
  <si>
    <t>7:25’</t>
  </si>
  <si>
    <t>8:00’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</si>
</sst>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 -416]#,##0.00"/>
  </numFmts>
  <fonts count="21">
    <font>
      <sz val="10"/>
      <color rgb="FF000000"/>
      <name val="Arial"/>
    </font>
    <font>
      <b/>
      <sz val="12"/>
      <name val="Open Sans"/>
    </font>
    <font>
      <sz val="12"/>
      <name val="Open Sans"/>
    </font>
    <font>
      <b/>
      <sz val="18"/>
      <color rgb="FFFFFFFF"/>
      <name val="Open Sans"/>
    </font>
    <font>
      <sz val="10"/>
      <name val="Arial"/>
    </font>
    <font>
      <b/>
      <u/>
      <sz val="14"/>
      <color rgb="FFFFFFFF"/>
      <name val="Open Sans"/>
    </font>
    <font>
      <b/>
      <sz val="12"/>
      <color rgb="FF434343"/>
      <name val="Open Sans"/>
    </font>
    <font>
      <sz val="12"/>
      <color rgb="FF434343"/>
      <name val="Open Sans"/>
    </font>
    <font>
      <b/>
      <u/>
      <sz val="14"/>
      <color rgb="FFFFFFFF"/>
      <name val="Open Sans"/>
    </font>
    <font>
      <b/>
      <sz val="12"/>
      <color rgb="FF000000"/>
      <name val="Open Sans"/>
    </font>
    <font>
      <b/>
      <sz val="20"/>
      <color rgb="FFBF9000"/>
      <name val="Open Sans"/>
    </font>
    <font>
      <b/>
      <u/>
      <sz val="18"/>
      <color rgb="FFFFFFFF"/>
      <name val="Open Sans"/>
    </font>
    <font>
      <b/>
      <u/>
      <sz val="18"/>
      <color rgb="FFFFFFFF"/>
      <name val="Open Sans"/>
    </font>
    <font>
      <b/>
      <u/>
      <sz val="18"/>
      <color rgb="FFFFFFFF"/>
      <name val="Open Sans"/>
    </font>
    <font>
      <b/>
      <sz val="10"/>
      <color rgb="FF000000"/>
      <name val="Arial"/>
    </font>
    <font>
      <b/>
      <sz val="10"/>
      <name val="Arial"/>
    </font>
    <font>
      <sz val="10"/>
      <color rgb="FF000000"/>
      <name val="Arial"/>
    </font>
    <font>
      <sz val="10"/>
      <name val="Arial"/>
    </font>
    <font>
      <b/>
      <sz val="10"/>
      <name val="Arial"/>
    </font>
    <font>
      <b/>
      <sz val="20"/>
      <color rgb="FF20124D"/>
      <name val="Open Sans"/>
    </font>
    <font>
      <sz val="12"/>
      <color rgb="FF000000"/>
      <name val="Open Sans"/>
    </font>
  </fonts>
  <fills count="11">
    <fill>
      <patternFill patternType="none"/>
    </fill>
    <fill>
      <patternFill patternType="gray125"/>
    </fill>
    <fill>
      <patternFill patternType="solid">
        <fgColor rgb="FF20124D"/>
        <bgColor rgb="FF20124D"/>
      </patternFill>
    </fill>
    <fill>
      <patternFill patternType="solid">
        <fgColor rgb="FFCC0000"/>
        <bgColor rgb="FFCC0000"/>
      </patternFill>
    </fill>
    <fill>
      <patternFill patternType="solid">
        <fgColor rgb="FFD9D2E9"/>
        <bgColor rgb="FFD9D2E9"/>
      </patternFill>
    </fill>
    <fill>
      <patternFill patternType="solid">
        <fgColor rgb="FFFFFFFF"/>
        <bgColor rgb="FFFFFFFF"/>
      </patternFill>
    </fill>
    <fill>
      <patternFill patternType="solid">
        <fgColor rgb="FF073763"/>
        <bgColor rgb="FF073763"/>
      </patternFill>
    </fill>
    <fill>
      <patternFill patternType="solid">
        <fgColor rgb="FFCFE2F3"/>
        <bgColor rgb="FFCFE2F3"/>
      </patternFill>
    </fill>
    <fill>
      <patternFill patternType="solid">
        <fgColor rgb="FF3C78D8"/>
        <bgColor rgb="FF3C78D8"/>
      </patternFill>
    </fill>
    <fill>
      <patternFill patternType="solid">
        <fgColor rgb="FF274E13"/>
        <bgColor rgb="FF274E13"/>
      </patternFill>
    </fill>
    <fill>
      <patternFill patternType="solid">
        <fgColor rgb="FFD9EAD3"/>
        <bgColor rgb="FFD9EAD3"/>
      </patternFill>
    </fill>
  </fills>
  <borders count="7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/>
      <right style="thick">
        <color rgb="FFFFFFFF"/>
      </right>
      <top/>
      <bottom/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2" fillId="0" borderId="0" xfId="0" applyFont="1"/>
    <xf numFmtId="0" fontId="6" fillId="4" borderId="0" xfId="0" applyFont="1" applyFill="1" applyAlignment="1">
      <alignment vertical="center"/>
    </xf>
    <xf numFmtId="0" fontId="7" fillId="4" borderId="0" xfId="0" applyFont="1" applyFill="1" applyAlignment="1">
      <alignment horizontal="left" vertical="center"/>
    </xf>
    <xf numFmtId="164" fontId="7" fillId="4" borderId="0" xfId="0" applyNumberFormat="1" applyFont="1" applyFill="1" applyAlignment="1">
      <alignment horizontal="left" vertical="center"/>
    </xf>
    <xf numFmtId="0" fontId="2" fillId="0" borderId="0" xfId="0" applyFont="1" applyAlignment="1">
      <alignment vertical="center"/>
    </xf>
    <xf numFmtId="0" fontId="6" fillId="5" borderId="0" xfId="0" applyFont="1" applyFill="1" applyAlignment="1">
      <alignment horizontal="left"/>
    </xf>
    <xf numFmtId="164" fontId="6" fillId="5" borderId="0" xfId="0" applyNumberFormat="1" applyFont="1" applyFill="1" applyAlignment="1">
      <alignment horizontal="left" vertical="top"/>
    </xf>
    <xf numFmtId="21" fontId="7" fillId="7" borderId="0" xfId="0" applyNumberFormat="1" applyFont="1" applyFill="1" applyAlignment="1">
      <alignment horizontal="left" vertical="center"/>
    </xf>
    <xf numFmtId="21" fontId="7" fillId="7" borderId="0" xfId="0" applyNumberFormat="1" applyFont="1" applyFill="1" applyAlignment="1">
      <alignment horizontal="left" vertical="center"/>
    </xf>
    <xf numFmtId="21" fontId="6" fillId="5" borderId="0" xfId="0" applyNumberFormat="1" applyFont="1" applyFill="1" applyAlignment="1">
      <alignment horizontal="left" vertical="center"/>
    </xf>
    <xf numFmtId="0" fontId="6" fillId="10" borderId="0" xfId="0" applyFont="1" applyFill="1" applyAlignment="1">
      <alignment horizontal="left"/>
    </xf>
    <xf numFmtId="0" fontId="6" fillId="5" borderId="2" xfId="0" applyFont="1" applyFill="1" applyBorder="1" applyAlignment="1">
      <alignment horizontal="left"/>
    </xf>
    <xf numFmtId="0" fontId="7" fillId="10" borderId="0" xfId="0" applyFont="1" applyFill="1" applyAlignment="1">
      <alignment horizontal="left" vertical="top"/>
    </xf>
    <xf numFmtId="0" fontId="6" fillId="5" borderId="3" xfId="0" applyFont="1" applyFill="1" applyBorder="1" applyAlignment="1">
      <alignment horizontal="left" vertical="top"/>
    </xf>
    <xf numFmtId="0" fontId="11" fillId="2" borderId="4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3" fillId="9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vertical="top" wrapText="1"/>
    </xf>
    <xf numFmtId="0" fontId="6" fillId="7" borderId="6" xfId="0" applyFont="1" applyFill="1" applyBorder="1" applyAlignment="1">
      <alignment horizontal="left" vertical="top" wrapText="1"/>
    </xf>
    <xf numFmtId="0" fontId="6" fillId="10" borderId="6" xfId="0" applyFont="1" applyFill="1" applyBorder="1" applyAlignment="1">
      <alignment horizontal="left" vertical="top" wrapText="1"/>
    </xf>
    <xf numFmtId="0" fontId="4" fillId="0" borderId="0" xfId="0" applyFont="1" applyAlignment="1"/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6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21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3" fontId="4" fillId="0" borderId="0" xfId="0" applyNumberFormat="1" applyFont="1" applyAlignment="1"/>
    <xf numFmtId="4" fontId="4" fillId="0" borderId="0" xfId="0" applyNumberFormat="1" applyFont="1" applyAlignment="1"/>
    <xf numFmtId="0" fontId="18" fillId="0" borderId="0" xfId="0" applyFont="1" applyAlignment="1"/>
    <xf numFmtId="164" fontId="4" fillId="0" borderId="0" xfId="0" applyNumberFormat="1" applyFont="1"/>
    <xf numFmtId="0" fontId="18" fillId="0" borderId="0" xfId="0" applyFont="1" applyAlignment="1">
      <alignment horizontal="center"/>
    </xf>
    <xf numFmtId="0" fontId="6" fillId="4" borderId="0" xfId="0" applyFont="1" applyFill="1" applyAlignment="1">
      <alignment horizontal="left" vertical="center"/>
    </xf>
    <xf numFmtId="0" fontId="0" fillId="0" borderId="0" xfId="0" applyFont="1" applyAlignment="1"/>
    <xf numFmtId="0" fontId="7" fillId="4" borderId="0" xfId="0" applyFont="1" applyFill="1"/>
    <xf numFmtId="0" fontId="1" fillId="0" borderId="0" xfId="0" applyFont="1" applyAlignment="1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5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/>
    </xf>
    <xf numFmtId="0" fontId="1" fillId="7" borderId="0" xfId="0" applyFont="1" applyFill="1" applyAlignment="1">
      <alignment horizontal="left" vertical="center"/>
    </xf>
    <xf numFmtId="0" fontId="6" fillId="7" borderId="0" xfId="0" applyFont="1" applyFill="1" applyAlignment="1">
      <alignment horizontal="left" vertical="center"/>
    </xf>
    <xf numFmtId="0" fontId="2" fillId="7" borderId="0" xfId="0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8" fillId="8" borderId="0" xfId="0" applyFont="1" applyFill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2" fillId="10" borderId="0" xfId="0" applyFont="1" applyFill="1" applyAlignment="1">
      <alignment horizontal="left"/>
    </xf>
    <xf numFmtId="0" fontId="9" fillId="10" borderId="0" xfId="0" applyFont="1" applyFill="1" applyAlignment="1">
      <alignment horizontal="left" vertical="center"/>
    </xf>
    <xf numFmtId="0" fontId="2" fillId="10" borderId="0" xfId="0" applyFont="1" applyFill="1" applyAlignment="1">
      <alignment horizontal="left" vertical="center"/>
    </xf>
    <xf numFmtId="0" fontId="10" fillId="5" borderId="0" xfId="0" applyFont="1" applyFill="1" applyAlignment="1">
      <alignment horizontal="left" vertic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23"/>
  <sheetViews>
    <sheetView showGridLines="0" tabSelected="1" zoomScaleNormal="100" workbookViewId="0">
      <selection activeCell="H2" sqref="H2:H3"/>
    </sheetView>
  </sheetViews>
  <sheetFormatPr defaultColWidth="14.42578125" defaultRowHeight="15.75" customHeight="1"/>
  <cols>
    <col min="1" max="1" width="12.140625" customWidth="1"/>
    <col min="2" max="2" width="3" customWidth="1"/>
    <col min="3" max="3" width="39.140625" customWidth="1"/>
    <col min="4" max="4" width="31.7109375" customWidth="1"/>
    <col min="5" max="5" width="25.5703125" customWidth="1"/>
    <col min="6" max="6" width="3" customWidth="1"/>
    <col min="7" max="7" width="7.28515625" customWidth="1"/>
    <col min="8" max="8" width="46.140625" customWidth="1"/>
    <col min="9" max="9" width="7.28515625" customWidth="1"/>
  </cols>
  <sheetData>
    <row r="1" spans="1:9" ht="15" customHeight="1">
      <c r="A1" s="36"/>
      <c r="B1" s="36"/>
      <c r="C1" s="34"/>
      <c r="D1" s="34"/>
      <c r="E1" s="34"/>
      <c r="F1" s="34"/>
      <c r="G1" s="37"/>
      <c r="H1" s="1"/>
      <c r="I1" s="37"/>
    </row>
    <row r="2" spans="1:9" ht="30" customHeight="1">
      <c r="A2" s="34"/>
      <c r="B2" s="38" t="s">
        <v>0</v>
      </c>
      <c r="C2" s="39"/>
      <c r="D2" s="39"/>
      <c r="E2" s="39"/>
      <c r="F2" s="39"/>
      <c r="G2" s="34"/>
      <c r="H2" s="40" t="s">
        <v>1</v>
      </c>
      <c r="I2" s="34"/>
    </row>
    <row r="3" spans="1:9" ht="15" customHeight="1">
      <c r="A3" s="34"/>
      <c r="B3" s="41"/>
      <c r="C3" s="34"/>
      <c r="D3" s="34"/>
      <c r="E3" s="34"/>
      <c r="F3" s="34"/>
      <c r="G3" s="34"/>
      <c r="H3" s="34"/>
      <c r="I3" s="34"/>
    </row>
    <row r="4" spans="1:9" ht="30" customHeight="1">
      <c r="A4" s="34"/>
      <c r="B4" s="41"/>
      <c r="C4" s="2" t="s">
        <v>2</v>
      </c>
      <c r="D4" s="3">
        <v>10</v>
      </c>
      <c r="E4" s="35"/>
      <c r="F4" s="33"/>
      <c r="G4" s="34"/>
      <c r="I4" s="34"/>
    </row>
    <row r="5" spans="1:9" ht="30" customHeight="1">
      <c r="A5" s="34"/>
      <c r="B5" s="34"/>
      <c r="C5" s="2" t="s">
        <v>3</v>
      </c>
      <c r="D5" s="3">
        <v>0</v>
      </c>
      <c r="E5" s="34"/>
      <c r="F5" s="34"/>
      <c r="G5" s="34"/>
      <c r="H5" s="1"/>
      <c r="I5" s="34"/>
    </row>
    <row r="6" spans="1:9" ht="30" customHeight="1">
      <c r="A6" s="34"/>
      <c r="B6" s="34"/>
      <c r="C6" s="2" t="s">
        <v>4</v>
      </c>
      <c r="D6" s="4">
        <v>998</v>
      </c>
      <c r="E6" s="34"/>
      <c r="F6" s="34"/>
      <c r="G6" s="34"/>
      <c r="H6" s="5"/>
      <c r="I6" s="34"/>
    </row>
    <row r="7" spans="1:9" ht="30" customHeight="1">
      <c r="A7" s="34"/>
      <c r="B7" s="34"/>
      <c r="C7" s="2" t="s">
        <v>5</v>
      </c>
      <c r="D7" s="3" t="s">
        <v>6</v>
      </c>
      <c r="E7" s="6" t="s">
        <v>7</v>
      </c>
      <c r="F7" s="34"/>
      <c r="G7" s="34"/>
      <c r="H7" s="5"/>
      <c r="I7" s="34"/>
    </row>
    <row r="8" spans="1:9" ht="30" customHeight="1">
      <c r="A8" s="34"/>
      <c r="B8" s="34"/>
      <c r="C8" s="2" t="s">
        <v>8</v>
      </c>
      <c r="D8" s="3">
        <v>0</v>
      </c>
      <c r="E8" s="7" t="e">
        <f t="array" aca="1" ref="E8" ca="1">(dados!A6+INDEX(dados!D5:D65,MATCH(dados!A8,dados!C5:C65,0)))*dados!A14</f>
        <v>#NAME?</v>
      </c>
      <c r="F8" s="34"/>
      <c r="G8" s="34"/>
      <c r="H8" s="5"/>
      <c r="I8" s="34"/>
    </row>
    <row r="9" spans="1:9" ht="15" customHeight="1">
      <c r="A9" s="34"/>
      <c r="B9" s="35"/>
      <c r="C9" s="34"/>
      <c r="D9" s="34"/>
      <c r="E9" s="34"/>
      <c r="F9" s="34"/>
      <c r="G9" s="34"/>
      <c r="H9" s="1"/>
      <c r="I9" s="34"/>
    </row>
    <row r="10" spans="1:9" ht="15">
      <c r="A10" s="34"/>
      <c r="B10" s="37"/>
      <c r="C10" s="34"/>
      <c r="D10" s="34"/>
      <c r="E10" s="34"/>
      <c r="F10" s="34"/>
      <c r="G10" s="34"/>
      <c r="H10" s="1"/>
      <c r="I10" s="34"/>
    </row>
    <row r="11" spans="1:9" ht="30" customHeight="1">
      <c r="A11" s="34"/>
      <c r="B11" s="42" t="s">
        <v>9</v>
      </c>
      <c r="C11" s="39"/>
      <c r="D11" s="39"/>
      <c r="E11" s="39"/>
      <c r="F11" s="39"/>
      <c r="G11" s="34"/>
      <c r="H11" s="5"/>
      <c r="I11" s="34"/>
    </row>
    <row r="12" spans="1:9" ht="15" customHeight="1">
      <c r="A12" s="34"/>
      <c r="B12" s="43"/>
      <c r="C12" s="34"/>
      <c r="D12" s="34"/>
      <c r="E12" s="34"/>
      <c r="F12" s="34"/>
      <c r="G12" s="34"/>
      <c r="H12" s="1"/>
      <c r="I12" s="34"/>
    </row>
    <row r="13" spans="1:9" ht="30" customHeight="1">
      <c r="A13" s="34"/>
      <c r="B13" s="44"/>
      <c r="C13" s="45" t="s">
        <v>10</v>
      </c>
      <c r="D13" s="34"/>
      <c r="E13" s="8">
        <v>0.91666666666666663</v>
      </c>
      <c r="F13" s="46"/>
      <c r="G13" s="34"/>
      <c r="H13" s="5"/>
      <c r="I13" s="34"/>
    </row>
    <row r="14" spans="1:9" ht="30" customHeight="1">
      <c r="A14" s="34"/>
      <c r="B14" s="34"/>
      <c r="C14" s="45" t="s">
        <v>11</v>
      </c>
      <c r="D14" s="34"/>
      <c r="E14" s="9">
        <v>0.95833333333333337</v>
      </c>
      <c r="F14" s="34"/>
      <c r="G14" s="34"/>
      <c r="I14" s="34"/>
    </row>
    <row r="15" spans="1:9" ht="30" customHeight="1">
      <c r="A15" s="34"/>
      <c r="B15" s="34"/>
      <c r="C15" s="47" t="s">
        <v>12</v>
      </c>
      <c r="D15" s="34"/>
      <c r="E15" s="10" t="str">
        <f t="array" ref="E15">INDEX(dados!K5:K18,MATCH(E14,dados!J5:J18,0))</f>
        <v>1:10’</v>
      </c>
      <c r="F15" s="34"/>
      <c r="G15" s="34"/>
      <c r="H15" s="48"/>
      <c r="I15" s="34"/>
    </row>
    <row r="16" spans="1:9" ht="15" customHeight="1">
      <c r="A16" s="34"/>
      <c r="B16" s="43"/>
      <c r="C16" s="34"/>
      <c r="D16" s="34"/>
      <c r="E16" s="34"/>
      <c r="F16" s="34"/>
      <c r="G16" s="34"/>
      <c r="H16" s="34"/>
      <c r="I16" s="34"/>
    </row>
    <row r="17" spans="1:9" ht="15">
      <c r="A17" s="34"/>
      <c r="B17" s="37"/>
      <c r="C17" s="34"/>
      <c r="D17" s="34"/>
      <c r="E17" s="34"/>
      <c r="F17" s="34"/>
      <c r="G17" s="34"/>
      <c r="H17" s="1"/>
      <c r="I17" s="34"/>
    </row>
    <row r="18" spans="1:9" ht="30" customHeight="1">
      <c r="A18" s="34"/>
      <c r="B18" s="49" t="s">
        <v>13</v>
      </c>
      <c r="C18" s="39"/>
      <c r="D18" s="39"/>
      <c r="E18" s="39"/>
      <c r="F18" s="39"/>
      <c r="G18" s="34"/>
      <c r="I18" s="34"/>
    </row>
    <row r="19" spans="1:9" ht="15" customHeight="1">
      <c r="A19" s="34"/>
      <c r="B19" s="50"/>
      <c r="C19" s="34"/>
      <c r="D19" s="34"/>
      <c r="E19" s="34"/>
      <c r="F19" s="34"/>
      <c r="G19" s="34"/>
      <c r="H19" s="1"/>
      <c r="I19" s="34"/>
    </row>
    <row r="20" spans="1:9" ht="30" customHeight="1">
      <c r="A20" s="34"/>
      <c r="B20" s="51"/>
      <c r="C20" s="11" t="s">
        <v>14</v>
      </c>
      <c r="D20" s="11" t="s">
        <v>15</v>
      </c>
      <c r="E20" s="12" t="s">
        <v>16</v>
      </c>
      <c r="F20" s="52"/>
      <c r="G20" s="34"/>
      <c r="H20" s="5"/>
      <c r="I20" s="34"/>
    </row>
    <row r="21" spans="1:9" ht="30" customHeight="1">
      <c r="A21" s="34"/>
      <c r="B21" s="34"/>
      <c r="C21" s="13" t="s">
        <v>17</v>
      </c>
      <c r="D21" s="13" t="s">
        <v>18</v>
      </c>
      <c r="E21" s="14" t="e">
        <f t="array" aca="1" ref="E21" ca="1">_xludf.ifs(D21=dados!O3, INDEX(dados!O4:O15,MATCH(C21,dados!N4:N15,0)),D21=dados!P3,INDEX(dados!P4:P15,MATCH(C21,dados!N4:N15,0)),D21=dados!Q3,INDEX(dados!Q4:Q15,MATCH(C21,dados!N4:N15,0)),D21=dados!R3,INDEX(dados!R4:R15,MATCH(C21,dados!N4:N15,0)))</f>
        <v>#NAME?</v>
      </c>
      <c r="F21" s="34"/>
      <c r="G21" s="34"/>
      <c r="H21" s="5"/>
      <c r="I21" s="34"/>
    </row>
    <row r="22" spans="1:9" ht="15" customHeight="1">
      <c r="A22" s="34"/>
      <c r="B22" s="50"/>
      <c r="C22" s="34"/>
      <c r="D22" s="34"/>
      <c r="E22" s="34"/>
      <c r="F22" s="34"/>
      <c r="G22" s="34"/>
      <c r="H22" s="1"/>
      <c r="I22" s="34"/>
    </row>
    <row r="23" spans="1:9" ht="15" customHeight="1">
      <c r="A23" s="34"/>
      <c r="B23" s="37"/>
      <c r="C23" s="34"/>
      <c r="D23" s="34"/>
      <c r="E23" s="34"/>
      <c r="F23" s="34"/>
      <c r="G23" s="34"/>
      <c r="H23" s="1"/>
      <c r="I23" s="34"/>
    </row>
  </sheetData>
  <mergeCells count="28">
    <mergeCell ref="I1:I23"/>
    <mergeCell ref="B2:F2"/>
    <mergeCell ref="H2:H3"/>
    <mergeCell ref="B3:F3"/>
    <mergeCell ref="B4:B8"/>
    <mergeCell ref="E4:E6"/>
    <mergeCell ref="B10:F10"/>
    <mergeCell ref="B11:F11"/>
    <mergeCell ref="B12:F12"/>
    <mergeCell ref="B13:B15"/>
    <mergeCell ref="C13:D13"/>
    <mergeCell ref="F13:F15"/>
    <mergeCell ref="C14:D14"/>
    <mergeCell ref="C15:D15"/>
    <mergeCell ref="H15:H16"/>
    <mergeCell ref="B16:F16"/>
    <mergeCell ref="F4:F8"/>
    <mergeCell ref="B9:F9"/>
    <mergeCell ref="A1:A23"/>
    <mergeCell ref="B1:F1"/>
    <mergeCell ref="G1:G23"/>
    <mergeCell ref="B17:F17"/>
    <mergeCell ref="B18:F18"/>
    <mergeCell ref="B19:F19"/>
    <mergeCell ref="B20:B21"/>
    <mergeCell ref="F20:F21"/>
    <mergeCell ref="B22:F22"/>
    <mergeCell ref="B23:F23"/>
  </mergeCells>
  <hyperlinks>
    <hyperlink ref="H2" location="Instruções!A1" display="COMO USAR AS CALCULADORAS?" xr:uid="{00000000-0004-0000-0000-000000000000}"/>
  </hyperlinks>
  <pageMargins left="0.511811024" right="0.511811024" top="0.78740157499999996" bottom="0.78740157499999996" header="0.31496062000000002" footer="0.3149606200000000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xr:uid="{00000000-0002-0000-0000-000000000000}">
          <x14:formula1>
            <xm:f>dados!$N$4:$N$15</xm:f>
          </x14:formula1>
          <xm:sqref>C21</xm:sqref>
        </x14:dataValidation>
        <x14:dataValidation type="list" allowBlank="1" xr:uid="{00000000-0002-0000-0000-000001000000}">
          <x14:formula1>
            <xm:f>dados!$O$3:$R$3</xm:f>
          </x14:formula1>
          <xm:sqref>D21</xm:sqref>
        </x14:dataValidation>
        <x14:dataValidation type="list" allowBlank="1" xr:uid="{00000000-0002-0000-0000-000002000000}">
          <x14:formula1>
            <xm:f>dados!$G$9:$G$12</xm:f>
          </x14:formula1>
          <xm:sqref>D7</xm:sqref>
        </x14:dataValidation>
        <x14:dataValidation type="list" allowBlank="1" xr:uid="{00000000-0002-0000-0000-000003000000}">
          <x14:formula1>
            <xm:f>dados!$J$5:$J$18</xm:f>
          </x14:formula1>
          <xm:sqref>E14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E4"/>
  <sheetViews>
    <sheetView topLeftCell="B1" zoomScaleNormal="100" workbookViewId="0">
      <selection activeCell="B1" sqref="B1:D1"/>
    </sheetView>
  </sheetViews>
  <sheetFormatPr defaultColWidth="14.42578125" defaultRowHeight="15.75" customHeight="1"/>
  <cols>
    <col min="1" max="1" width="3" customWidth="1"/>
    <col min="2" max="2" width="81.5703125" customWidth="1"/>
    <col min="3" max="4" width="74.42578125" customWidth="1"/>
    <col min="5" max="5" width="3" customWidth="1"/>
  </cols>
  <sheetData>
    <row r="1" spans="1:5" ht="66" customHeight="1">
      <c r="A1" s="53"/>
      <c r="B1" s="53" t="s">
        <v>19</v>
      </c>
      <c r="C1" s="34"/>
      <c r="D1" s="34"/>
      <c r="E1" s="53"/>
    </row>
    <row r="2" spans="1:5" ht="30" customHeight="1">
      <c r="A2" s="34"/>
      <c r="B2" s="15" t="s">
        <v>0</v>
      </c>
      <c r="C2" s="16" t="s">
        <v>9</v>
      </c>
      <c r="D2" s="17" t="s">
        <v>13</v>
      </c>
      <c r="E2" s="34"/>
    </row>
    <row r="3" spans="1:5" ht="316.5" customHeight="1">
      <c r="A3" s="34"/>
      <c r="B3" s="18" t="s">
        <v>20</v>
      </c>
      <c r="C3" s="19" t="s">
        <v>21</v>
      </c>
      <c r="D3" s="20" t="s">
        <v>22</v>
      </c>
      <c r="E3" s="34"/>
    </row>
    <row r="4" spans="1:5" ht="37.5" customHeight="1">
      <c r="A4" s="34"/>
      <c r="B4" s="54"/>
      <c r="C4" s="54"/>
      <c r="D4" s="54"/>
      <c r="E4" s="34"/>
    </row>
  </sheetData>
  <mergeCells count="4">
    <mergeCell ref="A1:A4"/>
    <mergeCell ref="B1:D1"/>
    <mergeCell ref="E1:E4"/>
    <mergeCell ref="B4:D4"/>
  </mergeCells>
  <hyperlinks>
    <hyperlink ref="B2" location="Calculadoras!A1" display="Calculadora de Verbas e Horas Trabalhistas" xr:uid="{00000000-0004-0000-0100-000000000000}"/>
    <hyperlink ref="C2" location="Calculadoras!A1" display="Calculadora de Jornada Noturna" xr:uid="{00000000-0004-0000-0100-000001000000}"/>
    <hyperlink ref="D2" location="Calculadoras!A1" display="Calculadora de Férias Proporcionais" xr:uid="{00000000-0004-0000-0100-000002000000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3:R65"/>
  <sheetViews>
    <sheetView workbookViewId="0"/>
  </sheetViews>
  <sheetFormatPr defaultColWidth="14.42578125" defaultRowHeight="15.75" customHeight="1"/>
  <cols>
    <col min="1" max="1" width="23.42578125" customWidth="1"/>
  </cols>
  <sheetData>
    <row r="3" spans="1:18" ht="15.75" customHeight="1">
      <c r="C3" s="21" t="s">
        <v>23</v>
      </c>
      <c r="F3" s="21" t="s">
        <v>24</v>
      </c>
      <c r="N3" s="22" t="s">
        <v>25</v>
      </c>
      <c r="O3" s="22" t="s">
        <v>26</v>
      </c>
      <c r="P3" s="22" t="s">
        <v>18</v>
      </c>
      <c r="Q3" s="22" t="s">
        <v>27</v>
      </c>
      <c r="R3" s="22" t="s">
        <v>28</v>
      </c>
    </row>
    <row r="4" spans="1:18" ht="15.75" customHeight="1">
      <c r="C4" s="21" t="s">
        <v>29</v>
      </c>
      <c r="D4" s="21" t="s">
        <v>30</v>
      </c>
      <c r="J4" s="23" t="s">
        <v>31</v>
      </c>
      <c r="K4" s="23" t="s">
        <v>32</v>
      </c>
      <c r="N4" s="24" t="s">
        <v>33</v>
      </c>
      <c r="O4" s="25" t="s">
        <v>34</v>
      </c>
      <c r="P4" s="25" t="s">
        <v>35</v>
      </c>
      <c r="Q4" s="25" t="s">
        <v>36</v>
      </c>
      <c r="R4" s="25" t="s">
        <v>37</v>
      </c>
    </row>
    <row r="5" spans="1:18" ht="15.75" customHeight="1">
      <c r="A5" s="21" t="s">
        <v>38</v>
      </c>
      <c r="C5" s="23">
        <v>1</v>
      </c>
      <c r="D5" s="23">
        <v>1.6667000000000001E-2</v>
      </c>
      <c r="J5" s="26">
        <v>0.9375</v>
      </c>
      <c r="K5" s="27" t="s">
        <v>39</v>
      </c>
      <c r="N5" s="24" t="s">
        <v>40</v>
      </c>
      <c r="O5" s="25" t="s">
        <v>41</v>
      </c>
      <c r="P5" s="25" t="s">
        <v>42</v>
      </c>
      <c r="Q5" s="25" t="s">
        <v>43</v>
      </c>
      <c r="R5" s="25" t="s">
        <v>35</v>
      </c>
    </row>
    <row r="6" spans="1:18" ht="15.75" customHeight="1">
      <c r="A6" s="28">
        <f>Calculadoras!D4</f>
        <v>10</v>
      </c>
      <c r="C6" s="23">
        <v>2</v>
      </c>
      <c r="D6" s="23">
        <v>3.3333000000000002E-2</v>
      </c>
      <c r="J6" s="26">
        <v>0.95833333333333337</v>
      </c>
      <c r="K6" s="27" t="s">
        <v>44</v>
      </c>
      <c r="N6" s="24" t="s">
        <v>45</v>
      </c>
      <c r="O6" s="25" t="s">
        <v>46</v>
      </c>
      <c r="P6" s="25" t="s">
        <v>47</v>
      </c>
      <c r="Q6" s="25" t="s">
        <v>48</v>
      </c>
      <c r="R6" s="25" t="s">
        <v>43</v>
      </c>
    </row>
    <row r="7" spans="1:18" ht="15.75" customHeight="1">
      <c r="A7" s="21" t="s">
        <v>49</v>
      </c>
      <c r="C7" s="23">
        <v>3</v>
      </c>
      <c r="D7" s="23">
        <v>0.05</v>
      </c>
      <c r="J7" s="26">
        <v>0.97916666666666663</v>
      </c>
      <c r="K7" s="27" t="s">
        <v>50</v>
      </c>
      <c r="N7" s="24" t="s">
        <v>51</v>
      </c>
      <c r="O7" s="25" t="s">
        <v>52</v>
      </c>
      <c r="P7" s="25" t="s">
        <v>53</v>
      </c>
      <c r="Q7" s="25" t="s">
        <v>47</v>
      </c>
      <c r="R7" s="25" t="s">
        <v>42</v>
      </c>
    </row>
    <row r="8" spans="1:18" ht="15.75" customHeight="1">
      <c r="A8" s="28">
        <f>Calculadoras!D5</f>
        <v>0</v>
      </c>
      <c r="C8" s="23">
        <v>4</v>
      </c>
      <c r="D8" s="23">
        <v>6.6667000000000004E-2</v>
      </c>
      <c r="J8" s="26">
        <v>0</v>
      </c>
      <c r="K8" s="27" t="s">
        <v>54</v>
      </c>
      <c r="N8" s="24" t="s">
        <v>55</v>
      </c>
      <c r="O8" s="25" t="s">
        <v>56</v>
      </c>
      <c r="P8" s="25" t="s">
        <v>52</v>
      </c>
      <c r="Q8" s="25" t="s">
        <v>46</v>
      </c>
      <c r="R8" s="25" t="s">
        <v>41</v>
      </c>
    </row>
    <row r="9" spans="1:18" ht="15.75" customHeight="1">
      <c r="C9" s="23">
        <v>5</v>
      </c>
      <c r="D9" s="23">
        <v>8.3333000000000004E-2</v>
      </c>
      <c r="G9" s="21" t="s">
        <v>57</v>
      </c>
      <c r="J9" s="26">
        <v>2.0833333333333332E-2</v>
      </c>
      <c r="K9" s="27" t="s">
        <v>58</v>
      </c>
      <c r="N9" s="24" t="s">
        <v>59</v>
      </c>
      <c r="O9" s="25" t="s">
        <v>60</v>
      </c>
      <c r="P9" s="25" t="s">
        <v>61</v>
      </c>
      <c r="Q9" s="25" t="s">
        <v>62</v>
      </c>
      <c r="R9" s="25" t="s">
        <v>47</v>
      </c>
    </row>
    <row r="10" spans="1:18" ht="15.75" customHeight="1">
      <c r="C10" s="23">
        <v>6</v>
      </c>
      <c r="D10" s="23">
        <v>0.1</v>
      </c>
      <c r="G10" s="29" t="s">
        <v>6</v>
      </c>
      <c r="H10" s="21">
        <v>220</v>
      </c>
      <c r="J10" s="26">
        <v>4.1666666666666664E-2</v>
      </c>
      <c r="K10" s="27" t="s">
        <v>63</v>
      </c>
      <c r="N10" s="24" t="s">
        <v>64</v>
      </c>
      <c r="O10" s="25" t="s">
        <v>65</v>
      </c>
      <c r="P10" s="25" t="s">
        <v>66</v>
      </c>
      <c r="Q10" s="25" t="s">
        <v>67</v>
      </c>
      <c r="R10" s="25" t="s">
        <v>68</v>
      </c>
    </row>
    <row r="11" spans="1:18" ht="15.75" customHeight="1">
      <c r="A11" s="30" t="s">
        <v>69</v>
      </c>
      <c r="B11" s="31" t="e">
        <f ca="1">Calculadoras!D6/dados!H13</f>
        <v>#NAME?</v>
      </c>
      <c r="C11" s="23">
        <v>7</v>
      </c>
      <c r="D11" s="23">
        <v>0.11666700000000001</v>
      </c>
      <c r="G11" s="29" t="s">
        <v>70</v>
      </c>
      <c r="H11" s="21">
        <v>150</v>
      </c>
      <c r="J11" s="26">
        <v>6.25E-2</v>
      </c>
      <c r="K11" s="27" t="s">
        <v>71</v>
      </c>
      <c r="N11" s="24" t="s">
        <v>17</v>
      </c>
      <c r="O11" s="25" t="s">
        <v>72</v>
      </c>
      <c r="P11" s="25" t="s">
        <v>73</v>
      </c>
      <c r="Q11" s="25" t="s">
        <v>61</v>
      </c>
      <c r="R11" s="25" t="s">
        <v>53</v>
      </c>
    </row>
    <row r="12" spans="1:18" ht="15.75" customHeight="1">
      <c r="C12" s="23">
        <v>8</v>
      </c>
      <c r="D12" s="23">
        <v>0.13333300000000001</v>
      </c>
      <c r="G12" s="29" t="s">
        <v>74</v>
      </c>
      <c r="H12" s="21">
        <v>110</v>
      </c>
      <c r="J12" s="26">
        <v>8.3333333333333329E-2</v>
      </c>
      <c r="K12" s="27" t="s">
        <v>75</v>
      </c>
      <c r="N12" s="24" t="s">
        <v>76</v>
      </c>
      <c r="O12" s="25" t="s">
        <v>77</v>
      </c>
      <c r="P12" s="25" t="s">
        <v>78</v>
      </c>
      <c r="Q12" s="25" t="s">
        <v>79</v>
      </c>
      <c r="R12" s="25" t="s">
        <v>62</v>
      </c>
    </row>
    <row r="13" spans="1:18" ht="15.75" customHeight="1">
      <c r="A13" s="32" t="s">
        <v>80</v>
      </c>
      <c r="C13" s="23">
        <v>9</v>
      </c>
      <c r="D13" s="23">
        <v>0.15</v>
      </c>
      <c r="G13" s="21" t="s">
        <v>81</v>
      </c>
      <c r="H13" t="e">
        <f ca="1">_xludf.ifs(Calculadoras!D7=G10,H10,Calculadoras!D7=G11,H11,Calculadoras!D7=G12,H12,Calculadoras!D7=G9,Calculadoras!D8)</f>
        <v>#NAME?</v>
      </c>
      <c r="J13" s="26">
        <v>0.10416666666666667</v>
      </c>
      <c r="K13" s="27" t="s">
        <v>82</v>
      </c>
      <c r="N13" s="24" t="s">
        <v>83</v>
      </c>
      <c r="O13" s="25" t="s">
        <v>84</v>
      </c>
      <c r="P13" s="25" t="s">
        <v>72</v>
      </c>
      <c r="Q13" s="25" t="s">
        <v>60</v>
      </c>
      <c r="R13" s="25" t="s">
        <v>52</v>
      </c>
    </row>
    <row r="14" spans="1:18" ht="15.75" customHeight="1">
      <c r="A14" s="31" t="e">
        <f ca="1">dados!B11*1.5</f>
        <v>#NAME?</v>
      </c>
      <c r="C14" s="23">
        <v>10</v>
      </c>
      <c r="D14" s="23">
        <v>0.16666700000000001</v>
      </c>
      <c r="J14" s="26">
        <v>0.125</v>
      </c>
      <c r="K14" s="27" t="s">
        <v>85</v>
      </c>
      <c r="N14" s="24" t="s">
        <v>86</v>
      </c>
      <c r="O14" s="25" t="s">
        <v>87</v>
      </c>
      <c r="P14" s="25" t="s">
        <v>88</v>
      </c>
      <c r="Q14" s="25" t="s">
        <v>89</v>
      </c>
      <c r="R14" s="25" t="s">
        <v>90</v>
      </c>
    </row>
    <row r="15" spans="1:18" ht="15.75" customHeight="1">
      <c r="C15" s="23">
        <v>11</v>
      </c>
      <c r="D15" s="23">
        <v>0.183333</v>
      </c>
      <c r="J15" s="26">
        <v>0.14583333333333334</v>
      </c>
      <c r="K15" s="27" t="s">
        <v>91</v>
      </c>
      <c r="N15" s="24" t="s">
        <v>92</v>
      </c>
      <c r="O15" s="25" t="s">
        <v>93</v>
      </c>
      <c r="P15" s="25" t="s">
        <v>94</v>
      </c>
      <c r="Q15" s="25" t="s">
        <v>78</v>
      </c>
      <c r="R15" s="25" t="s">
        <v>61</v>
      </c>
    </row>
    <row r="16" spans="1:18" ht="15.75" customHeight="1">
      <c r="C16" s="23">
        <v>12</v>
      </c>
      <c r="D16" s="23">
        <v>0.2</v>
      </c>
      <c r="J16" s="26">
        <v>0.16666666666666666</v>
      </c>
      <c r="K16" s="27" t="s">
        <v>95</v>
      </c>
    </row>
    <row r="17" spans="3:11" ht="15.75" customHeight="1">
      <c r="C17" s="23">
        <v>13</v>
      </c>
      <c r="D17" s="23">
        <v>0.216667</v>
      </c>
      <c r="J17" s="26">
        <v>0.1875</v>
      </c>
      <c r="K17" s="27" t="s">
        <v>96</v>
      </c>
    </row>
    <row r="18" spans="3:11" ht="15.75" customHeight="1">
      <c r="C18" s="23">
        <v>14</v>
      </c>
      <c r="D18" s="23">
        <v>0.23333300000000001</v>
      </c>
      <c r="J18" s="26">
        <v>0.20833333333333334</v>
      </c>
      <c r="K18" s="27" t="s">
        <v>97</v>
      </c>
    </row>
    <row r="19" spans="3:11" ht="15.75" customHeight="1">
      <c r="C19" s="23">
        <v>15</v>
      </c>
      <c r="D19" s="23">
        <v>0.25</v>
      </c>
    </row>
    <row r="20" spans="3:11" ht="15.75" customHeight="1">
      <c r="C20" s="23">
        <v>16</v>
      </c>
      <c r="D20" s="23">
        <v>0.26666699999999999</v>
      </c>
    </row>
    <row r="21" spans="3:11" ht="15.75" customHeight="1">
      <c r="C21" s="23">
        <v>17</v>
      </c>
      <c r="D21" s="23">
        <v>0.283333</v>
      </c>
    </row>
    <row r="22" spans="3:11" ht="15.75" customHeight="1">
      <c r="C22" s="23">
        <v>18</v>
      </c>
      <c r="D22" s="23">
        <v>0.3</v>
      </c>
    </row>
    <row r="23" spans="3:11" ht="15.75" customHeight="1">
      <c r="C23" s="23">
        <v>19</v>
      </c>
      <c r="D23" s="23">
        <v>0.31666699999999998</v>
      </c>
    </row>
    <row r="24" spans="3:11" ht="15.75" customHeight="1">
      <c r="C24" s="23">
        <v>20</v>
      </c>
      <c r="D24" s="23">
        <v>0.33333299999999999</v>
      </c>
    </row>
    <row r="25" spans="3:11" ht="15.75" customHeight="1">
      <c r="C25" s="23">
        <v>21</v>
      </c>
      <c r="D25" s="23">
        <v>0.35</v>
      </c>
    </row>
    <row r="26" spans="3:11" ht="15.75" customHeight="1">
      <c r="C26" s="23">
        <v>22</v>
      </c>
      <c r="D26" s="23">
        <v>0.36666700000000002</v>
      </c>
    </row>
    <row r="27" spans="3:11" ht="15.75" customHeight="1">
      <c r="C27" s="23">
        <v>23</v>
      </c>
      <c r="D27" s="23">
        <v>0.38333299999999998</v>
      </c>
    </row>
    <row r="28" spans="3:11" ht="15.75" customHeight="1">
      <c r="C28" s="23">
        <v>24</v>
      </c>
      <c r="D28" s="23">
        <v>0.4</v>
      </c>
    </row>
    <row r="29" spans="3:11" ht="15.75" customHeight="1">
      <c r="C29" s="23">
        <v>25</v>
      </c>
      <c r="D29" s="23">
        <v>0.41666700000000001</v>
      </c>
    </row>
    <row r="30" spans="3:11" ht="15.75" customHeight="1">
      <c r="C30" s="23">
        <v>26</v>
      </c>
      <c r="D30" s="23">
        <v>0.43333300000000002</v>
      </c>
    </row>
    <row r="31" spans="3:11" ht="15.75" customHeight="1">
      <c r="C31" s="23">
        <v>27</v>
      </c>
      <c r="D31" s="23">
        <v>0.45</v>
      </c>
    </row>
    <row r="32" spans="3:11" ht="15.75" customHeight="1">
      <c r="C32" s="23">
        <v>28</v>
      </c>
      <c r="D32" s="23">
        <v>0.466667</v>
      </c>
    </row>
    <row r="33" spans="3:4" ht="15.75" customHeight="1">
      <c r="C33" s="23">
        <v>29</v>
      </c>
      <c r="D33" s="23">
        <v>0.48333300000000001</v>
      </c>
    </row>
    <row r="34" spans="3:4" ht="15.75" customHeight="1">
      <c r="C34" s="23">
        <v>30</v>
      </c>
      <c r="D34" s="23">
        <v>0.5</v>
      </c>
    </row>
    <row r="35" spans="3:4" ht="15.75" customHeight="1">
      <c r="C35" s="23">
        <v>31</v>
      </c>
      <c r="D35" s="23">
        <v>0.51666699999999999</v>
      </c>
    </row>
    <row r="36" spans="3:4" ht="15.75" customHeight="1">
      <c r="C36" s="23">
        <v>32</v>
      </c>
      <c r="D36" s="23">
        <v>0.53333299999999995</v>
      </c>
    </row>
    <row r="37" spans="3:4" ht="12.75">
      <c r="C37" s="23">
        <v>33</v>
      </c>
      <c r="D37" s="23">
        <v>0.55000000000000004</v>
      </c>
    </row>
    <row r="38" spans="3:4" ht="12.75">
      <c r="C38" s="23">
        <v>34</v>
      </c>
      <c r="D38" s="23">
        <v>0.56666700000000003</v>
      </c>
    </row>
    <row r="39" spans="3:4" ht="12.75">
      <c r="C39" s="23">
        <v>35</v>
      </c>
      <c r="D39" s="23">
        <v>0.58333299999999999</v>
      </c>
    </row>
    <row r="40" spans="3:4" ht="12.75">
      <c r="C40" s="23">
        <v>36</v>
      </c>
      <c r="D40" s="23">
        <v>0.6</v>
      </c>
    </row>
    <row r="41" spans="3:4" ht="12.75">
      <c r="C41" s="23">
        <v>37</v>
      </c>
      <c r="D41" s="23">
        <v>0.61666699999999997</v>
      </c>
    </row>
    <row r="42" spans="3:4" ht="12.75">
      <c r="C42" s="23">
        <v>38</v>
      </c>
      <c r="D42" s="23">
        <v>0.63333300000000003</v>
      </c>
    </row>
    <row r="43" spans="3:4" ht="12.75">
      <c r="C43" s="23">
        <v>39</v>
      </c>
      <c r="D43" s="23">
        <v>0.65</v>
      </c>
    </row>
    <row r="44" spans="3:4" ht="12.75">
      <c r="C44" s="23">
        <v>40</v>
      </c>
      <c r="D44" s="23">
        <v>0.66666700000000001</v>
      </c>
    </row>
    <row r="45" spans="3:4" ht="12.75">
      <c r="C45" s="23">
        <v>41</v>
      </c>
      <c r="D45" s="23">
        <v>0.68333299999999997</v>
      </c>
    </row>
    <row r="46" spans="3:4" ht="12.75">
      <c r="C46" s="23">
        <v>42</v>
      </c>
      <c r="D46" s="23">
        <v>0.7</v>
      </c>
    </row>
    <row r="47" spans="3:4" ht="12.75">
      <c r="C47" s="23">
        <v>43</v>
      </c>
      <c r="D47" s="23">
        <v>0.71666700000000005</v>
      </c>
    </row>
    <row r="48" spans="3:4" ht="12.75">
      <c r="C48" s="23">
        <v>44</v>
      </c>
      <c r="D48" s="23">
        <v>0.73333300000000001</v>
      </c>
    </row>
    <row r="49" spans="3:4" ht="12.75">
      <c r="C49" s="23">
        <v>45</v>
      </c>
      <c r="D49" s="23">
        <v>0.75</v>
      </c>
    </row>
    <row r="50" spans="3:4" ht="12.75">
      <c r="C50" s="23">
        <v>46</v>
      </c>
      <c r="D50" s="23">
        <v>0.76666699999999999</v>
      </c>
    </row>
    <row r="51" spans="3:4" ht="12.75">
      <c r="C51" s="23">
        <v>47</v>
      </c>
      <c r="D51" s="23">
        <v>0.78333299999999995</v>
      </c>
    </row>
    <row r="52" spans="3:4" ht="12.75">
      <c r="C52" s="23">
        <v>48</v>
      </c>
      <c r="D52" s="23">
        <v>0.8</v>
      </c>
    </row>
    <row r="53" spans="3:4" ht="12.75">
      <c r="C53" s="23">
        <v>49</v>
      </c>
      <c r="D53" s="23">
        <v>0.81666700000000003</v>
      </c>
    </row>
    <row r="54" spans="3:4" ht="12.75">
      <c r="C54" s="23">
        <v>50</v>
      </c>
      <c r="D54" s="23">
        <v>0.83333299999999999</v>
      </c>
    </row>
    <row r="55" spans="3:4" ht="12.75">
      <c r="C55" s="23">
        <v>51</v>
      </c>
      <c r="D55" s="23">
        <v>0.85</v>
      </c>
    </row>
    <row r="56" spans="3:4" ht="12.75">
      <c r="C56" s="23">
        <v>52</v>
      </c>
      <c r="D56" s="23">
        <v>0.86666699999999997</v>
      </c>
    </row>
    <row r="57" spans="3:4" ht="12.75">
      <c r="C57" s="23">
        <v>53</v>
      </c>
      <c r="D57" s="23">
        <v>0.88333300000000003</v>
      </c>
    </row>
    <row r="58" spans="3:4" ht="12.75">
      <c r="C58" s="23">
        <v>54</v>
      </c>
      <c r="D58" s="23">
        <v>0.9</v>
      </c>
    </row>
    <row r="59" spans="3:4" ht="12.75">
      <c r="C59" s="23">
        <v>55</v>
      </c>
      <c r="D59" s="23">
        <v>0.91666700000000001</v>
      </c>
    </row>
    <row r="60" spans="3:4" ht="12.75">
      <c r="C60" s="23">
        <v>56</v>
      </c>
      <c r="D60" s="23">
        <v>0.93333299999999997</v>
      </c>
    </row>
    <row r="61" spans="3:4" ht="12.75">
      <c r="C61" s="23">
        <v>57</v>
      </c>
      <c r="D61" s="23">
        <v>0.95</v>
      </c>
    </row>
    <row r="62" spans="3:4" ht="12.75">
      <c r="C62" s="23">
        <v>58</v>
      </c>
      <c r="D62" s="23">
        <v>0.96666700000000005</v>
      </c>
    </row>
    <row r="63" spans="3:4" ht="12.75">
      <c r="C63" s="23">
        <v>59</v>
      </c>
      <c r="D63" s="23">
        <v>0.98333300000000001</v>
      </c>
    </row>
    <row r="64" spans="3:4" ht="12.75">
      <c r="C64" s="23">
        <v>60</v>
      </c>
      <c r="D64" s="23">
        <v>1</v>
      </c>
    </row>
    <row r="65" spans="3:4" ht="12.75">
      <c r="C65" s="21">
        <v>0</v>
      </c>
      <c r="D65" s="21"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Calculadoras</vt:lpstr>
      <vt:lpstr>Instruções</vt:lpstr>
      <vt:lpstr>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Smart Fuzyon T.I</cp:lastModifiedBy>
  <dcterms:modified xsi:type="dcterms:W3CDTF">2021-03-23T21:37:36Z</dcterms:modified>
</cp:coreProperties>
</file>